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FIELD WORKS\ODISHA\Dumburuneli\OFFICIAL DETAILS\GR FILE FOR DUMBURUNELI\NGDR UPLOAD_PEER REVIEW\ANNEXURES\"/>
    </mc:Choice>
  </mc:AlternateContent>
  <bookViews>
    <workbookView xWindow="0" yWindow="0" windowWidth="24975" windowHeight="10155"/>
  </bookViews>
  <sheets>
    <sheet name="Sheet1" sheetId="3"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2" i="3" l="1"/>
  <c r="E52" i="3" s="1"/>
  <c r="C51" i="3"/>
  <c r="E51" i="3" s="1"/>
  <c r="C49" i="3"/>
  <c r="E49" i="3" s="1"/>
  <c r="C48" i="3"/>
  <c r="E48" i="3" s="1"/>
  <c r="C47" i="3"/>
  <c r="E47" i="3" s="1"/>
  <c r="C45" i="3"/>
  <c r="E45" i="3" s="1"/>
  <c r="C44" i="3"/>
  <c r="E44" i="3" s="1"/>
  <c r="C43" i="3"/>
  <c r="E43" i="3" s="1"/>
  <c r="C41" i="3"/>
  <c r="E41" i="3" s="1"/>
  <c r="C40" i="3"/>
  <c r="E40" i="3" s="1"/>
  <c r="C38" i="3"/>
  <c r="E38" i="3" s="1"/>
  <c r="C35" i="3"/>
  <c r="E35" i="3" s="1"/>
  <c r="C33" i="3"/>
  <c r="E33" i="3" s="1"/>
  <c r="C30" i="3"/>
  <c r="E30" i="3" s="1"/>
  <c r="C27" i="3"/>
  <c r="E27" i="3" s="1"/>
  <c r="C26" i="3"/>
  <c r="E26" i="3" s="1"/>
  <c r="C22" i="3"/>
  <c r="E22" i="3" s="1"/>
  <c r="C20" i="3"/>
  <c r="E20" i="3" s="1"/>
  <c r="C19" i="3"/>
  <c r="E19" i="3" s="1"/>
  <c r="C17" i="3"/>
  <c r="E17" i="3" s="1"/>
  <c r="C15" i="3"/>
  <c r="E15" i="3" s="1"/>
  <c r="C14" i="3"/>
  <c r="E14" i="3" s="1"/>
  <c r="C12" i="3"/>
  <c r="E12" i="3" s="1"/>
  <c r="C11" i="3"/>
  <c r="E11" i="3" s="1"/>
  <c r="C10" i="3"/>
  <c r="E10" i="3" s="1"/>
  <c r="C9" i="3"/>
  <c r="E9" i="3" s="1"/>
  <c r="C8" i="3"/>
  <c r="E8" i="3" s="1"/>
</calcChain>
</file>

<file path=xl/sharedStrings.xml><?xml version="1.0" encoding="utf-8"?>
<sst xmlns="http://schemas.openxmlformats.org/spreadsheetml/2006/main" count="163" uniqueCount="62">
  <si>
    <t>BOREHOLE NO. - ORDN-2</t>
  </si>
  <si>
    <t xml:space="preserve">DATE OF COMMENCEMENT : 02.02.2026                                                              </t>
  </si>
  <si>
    <t>LATITUDE - 19°21' 11.396" N</t>
  </si>
  <si>
    <t>DATE OF COMPLETION: 08.02.2026</t>
  </si>
  <si>
    <t>LONGITUDE - 83°34' 23.644" E</t>
  </si>
  <si>
    <t>AZIMUTH - N55E</t>
  </si>
  <si>
    <t>DEPTH FROM</t>
  </si>
  <si>
    <t>DEPTH TO</t>
  </si>
  <si>
    <t>TOTAL RUN LENGTH</t>
  </si>
  <si>
    <t>TOTAL CORE RECOVERY</t>
  </si>
  <si>
    <t>RECOVERY PERCENTAGE</t>
  </si>
  <si>
    <t>CORE RECOVERY OF LITHO-UNITS</t>
  </si>
  <si>
    <t>EXTRAPOLATED THICKNESS</t>
  </si>
  <si>
    <t>LITHOLOGY</t>
  </si>
  <si>
    <t xml:space="preserve">CORE SIZE </t>
  </si>
  <si>
    <t>DESCRIPTION</t>
  </si>
  <si>
    <t>RQD %</t>
  </si>
  <si>
    <t>(m)</t>
  </si>
  <si>
    <t>(%)</t>
  </si>
  <si>
    <t>Top Soil</t>
  </si>
  <si>
    <t>HQ</t>
  </si>
  <si>
    <t xml:space="preserve">Loose greyish brown soil </t>
  </si>
  <si>
    <t>Weathered mantle with top soil</t>
  </si>
  <si>
    <t>Brownish in colour with broken fragments of granite gneiss and minor flakes of graphite</t>
  </si>
  <si>
    <t>Weathered mantle</t>
  </si>
  <si>
    <t>Migmatised Khondalite</t>
  </si>
  <si>
    <t>Reddish white in colour with a fractured appearance alteration along the foliation plane (minor trace of graphite flakes). Numerous secondary vein networks present</t>
  </si>
  <si>
    <t>Reddish white in colour with a fractured appearance alteration along the foliation plane (trace of graphite flakes). Numerous secondary vein networks present</t>
  </si>
  <si>
    <t>Brownish in colour with small broken fragments of khondalite and minor flakes of graphite</t>
  </si>
  <si>
    <t>Reddish white in colour with a fractured appearance alteration along the foliation plane (minor trace of graphite flakes). Numerous secondary vein networks present. 15cm of highly weathered mantle/mud present</t>
  </si>
  <si>
    <t>Reddish white in colour with a fractured appearance alteration along the foliation plane (minor trace of graphite flakes). Numerous secondary vein networks present. Specks of pyrite at the end of run.</t>
  </si>
  <si>
    <t>Garnetiferous quartzite</t>
  </si>
  <si>
    <t>Medium grained colorless rock containing pinkish garnet (larger in size)</t>
  </si>
  <si>
    <t>Graphite bearing Khondalite</t>
  </si>
  <si>
    <t>Reddish white in colour, fractured with graphite rich quartzo-feldspathic patch and graphite flakes in foliation plane.</t>
  </si>
  <si>
    <t>Leptynite</t>
  </si>
  <si>
    <t>Whitish in colour medium to coarse grained rock containing blebs of stretched quartz. Garnet rich bands with micaceous minerals present.</t>
  </si>
  <si>
    <t>Whitish in colour medium to coarse grained rock containing blebs of stretched quartz. Garnet rich bands associated with graphite rich bands (5 to 8 bands each approx. 2cm to 5cm wide). Pyrite mineralisation observed</t>
  </si>
  <si>
    <t>Whitish in colour medium to coarse grained rock containing blebs of stretched quartz. Garnet rich areas are graphite rich as well but not segregated into bands. Trace of graphite.</t>
  </si>
  <si>
    <t>Reddish white in colour with a fractured appearance alteration along the foliation plane with micaceous minerals. Specks of pyrite observed</t>
  </si>
  <si>
    <t>Whitish in colour medium to coarse grained rock containing blebs of stretched quartz. Garnet rich bands with micaceous minerals present. Specks of pyrite observed</t>
  </si>
  <si>
    <t>Reddish white in colour with garnet rich bands along with minor occurance of micaceous minerals. Minor trace of graphite flakes. Specks of pyrite observed</t>
  </si>
  <si>
    <t>Reddish white in colour with garnet rich bands along with minor occurance of micaceous minerals. Large amount of pyrite is observed</t>
  </si>
  <si>
    <t>Whitish in colour medium to coarse grained rock containing blebs of stretched quartz. Garnet rich bands with micaceous minerals present. Large amount of pyrite is observed</t>
  </si>
  <si>
    <t xml:space="preserve">Reddish white in colour with garnet rich bands along with minor occurance of micaceous minerals. </t>
  </si>
  <si>
    <t>Reddish white in colour with garnet rich bands along with large amount of black coloured micaceous mineral possibly biotite forming a thick band. Large amount of pyrite is observed</t>
  </si>
  <si>
    <t>Whitish in colour medium to coarse grained rock containing blebs of stretched quartz. Garnet rich bands with micaceous minerals present. Minor trace of graphite present. Specks of pyrite observed</t>
  </si>
  <si>
    <t>Reddish white in colour with garnet rich bands along with minor occurance of micaceous minerals.  Trace of graphite flakes associated with the garnet rich bands. Specks of pyrite observed</t>
  </si>
  <si>
    <t>Reddish white in colour with garnet rich bands along with minor occurance of micaceous minerals.  Trace of graphite flakes associated with the garnet rich bands. Specks of pyrite observed. Greenish alteration observed</t>
  </si>
  <si>
    <t>Reddish white in colour with garnet rich bands along with minor occurance of micaceous minerals.  Trace of graphite flakes increasing. Specks of pyrite observed. Greenish alteration observed along the fractured and fragmented planes</t>
  </si>
  <si>
    <t>Reddish white in colour with garnet rich bands along with minor occurance of micaceous minerals.  Trace of graphite flakes associated with the garnet rich bands. Specks of pyrite increasing. Greenish alteration observed along the fractured and fragmented planes</t>
  </si>
  <si>
    <t>Greyish white coloured rock where the gneissosity is defined by graphite rich layers alternating with quartz-feldspar rich layer. Overall the lithounit has a migmatised appearance.</t>
  </si>
  <si>
    <t>Migmatised Khondalite with Graphite</t>
  </si>
  <si>
    <t>Reddish white in colour, fractured with trace of graphite in foliation planes (minor quartz veins). Graphite associated with garnet rich bands. Specks of pyrite present.</t>
  </si>
  <si>
    <t>Reddish white in colour with garnet rich bands along with increasing occurance of micaceous minerals. Trace of graphite flakes. Specks of pyrite observed</t>
  </si>
  <si>
    <t>Overall a dark greenish colour appearance with greenish alteration and high amount of micaceous minerals</t>
  </si>
  <si>
    <t xml:space="preserve">Quartzo feldspathic graphite gneiss </t>
  </si>
  <si>
    <t>Charnockite</t>
  </si>
  <si>
    <t>COLLAR LEVEL - 448 m</t>
  </si>
  <si>
    <r>
      <t>INCLINATION - 55</t>
    </r>
    <r>
      <rPr>
        <b/>
        <sz val="9"/>
        <color theme="0"/>
        <rFont val="Calibri"/>
        <family val="2"/>
      </rPr>
      <t>°</t>
    </r>
  </si>
  <si>
    <t>THE BOREHOLE WAS CLOSED ON 08.02.2026 AT 62 M RUN IN CHARNOCKITE</t>
  </si>
  <si>
    <t>ANNEXURE IV : Summarized litholog sheet of ORDN-2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</si>
</sst>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9"/>
      <color theme="1"/>
      <name val="Times New Roman"/>
      <family val="1"/>
    </font>
    <font>
      <b/>
      <sz val="9"/>
      <color rgb="FF000000"/>
      <name val="Times New Roman"/>
      <family val="1"/>
    </font>
    <font>
      <b/>
      <sz val="9"/>
      <name val="Times New Roman"/>
      <family val="1"/>
    </font>
    <font>
      <b/>
      <sz val="12"/>
      <color theme="0"/>
      <name val="Times New Roman"/>
      <family val="1"/>
    </font>
    <font>
      <b/>
      <sz val="9"/>
      <color theme="0"/>
      <name val="Times New Roman"/>
      <family val="1"/>
    </font>
    <font>
      <b/>
      <sz val="9"/>
      <color theme="0"/>
      <name val="Calibri"/>
      <family val="2"/>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0000"/>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24">
    <xf numFmtId="0" fontId="0" fillId="0" borderId="0" xfId="0"/>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1" fontId="2" fillId="0" borderId="7" xfId="0" applyNumberFormat="1" applyFont="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2" fillId="2"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abSelected="1" workbookViewId="0">
      <selection sqref="A1:K7"/>
    </sheetView>
  </sheetViews>
  <sheetFormatPr defaultRowHeight="15" x14ac:dyDescent="0.25"/>
  <cols>
    <col min="1" max="2" width="6.7109375" bestFit="1" customWidth="1"/>
    <col min="3" max="3" width="8" bestFit="1" customWidth="1"/>
    <col min="4" max="4" width="12.140625" bestFit="1" customWidth="1"/>
    <col min="5" max="5" width="12.28515625" bestFit="1" customWidth="1"/>
    <col min="6" max="6" width="18.7109375" bestFit="1" customWidth="1"/>
    <col min="7" max="7" width="15.140625" bestFit="1" customWidth="1"/>
    <col min="8" max="8" width="33.7109375" bestFit="1" customWidth="1"/>
    <col min="10" max="10" width="46.28515625" customWidth="1"/>
    <col min="11" max="11" width="6.85546875" bestFit="1" customWidth="1"/>
  </cols>
  <sheetData>
    <row r="1" spans="1:11" ht="19.5" customHeight="1" thickBot="1" x14ac:dyDescent="0.3">
      <c r="A1" s="12" t="s">
        <v>61</v>
      </c>
      <c r="B1" s="13"/>
      <c r="C1" s="13"/>
      <c r="D1" s="13"/>
      <c r="E1" s="13"/>
      <c r="F1" s="13"/>
      <c r="G1" s="13"/>
      <c r="H1" s="13"/>
      <c r="I1" s="13"/>
      <c r="J1" s="13"/>
      <c r="K1" s="14"/>
    </row>
    <row r="2" spans="1:11" ht="15.75" thickBot="1" x14ac:dyDescent="0.3">
      <c r="A2" s="15" t="s">
        <v>0</v>
      </c>
      <c r="B2" s="16"/>
      <c r="C2" s="16"/>
      <c r="D2" s="16"/>
      <c r="E2" s="16"/>
      <c r="F2" s="16"/>
      <c r="G2" s="17"/>
      <c r="H2" s="15" t="s">
        <v>1</v>
      </c>
      <c r="I2" s="16"/>
      <c r="J2" s="16"/>
      <c r="K2" s="17"/>
    </row>
    <row r="3" spans="1:11" ht="15.75" thickBot="1" x14ac:dyDescent="0.3">
      <c r="A3" s="15" t="s">
        <v>2</v>
      </c>
      <c r="B3" s="16"/>
      <c r="C3" s="16"/>
      <c r="D3" s="16"/>
      <c r="E3" s="16"/>
      <c r="F3" s="16"/>
      <c r="G3" s="17"/>
      <c r="H3" s="15" t="s">
        <v>3</v>
      </c>
      <c r="I3" s="16"/>
      <c r="J3" s="16"/>
      <c r="K3" s="17"/>
    </row>
    <row r="4" spans="1:11" ht="15.75" thickBot="1" x14ac:dyDescent="0.3">
      <c r="A4" s="15" t="s">
        <v>4</v>
      </c>
      <c r="B4" s="16"/>
      <c r="C4" s="16"/>
      <c r="D4" s="16"/>
      <c r="E4" s="16"/>
      <c r="F4" s="16"/>
      <c r="G4" s="17"/>
      <c r="H4" s="15" t="s">
        <v>58</v>
      </c>
      <c r="I4" s="16"/>
      <c r="J4" s="16"/>
      <c r="K4" s="17"/>
    </row>
    <row r="5" spans="1:11" ht="15.75" thickBot="1" x14ac:dyDescent="0.3">
      <c r="A5" s="15" t="s">
        <v>59</v>
      </c>
      <c r="B5" s="16"/>
      <c r="C5" s="16"/>
      <c r="D5" s="16"/>
      <c r="E5" s="16"/>
      <c r="F5" s="16"/>
      <c r="G5" s="17"/>
      <c r="H5" s="15" t="s">
        <v>5</v>
      </c>
      <c r="I5" s="16"/>
      <c r="J5" s="16"/>
      <c r="K5" s="17"/>
    </row>
    <row r="6" spans="1:11" ht="36" x14ac:dyDescent="0.25">
      <c r="A6" s="18" t="s">
        <v>6</v>
      </c>
      <c r="B6" s="19" t="s">
        <v>7</v>
      </c>
      <c r="C6" s="19" t="s">
        <v>8</v>
      </c>
      <c r="D6" s="19" t="s">
        <v>9</v>
      </c>
      <c r="E6" s="19" t="s">
        <v>10</v>
      </c>
      <c r="F6" s="19" t="s">
        <v>11</v>
      </c>
      <c r="G6" s="19" t="s">
        <v>12</v>
      </c>
      <c r="H6" s="20" t="s">
        <v>13</v>
      </c>
      <c r="I6" s="20" t="s">
        <v>14</v>
      </c>
      <c r="J6" s="20" t="s">
        <v>15</v>
      </c>
      <c r="K6" s="20" t="s">
        <v>16</v>
      </c>
    </row>
    <row r="7" spans="1:11" ht="15.75" thickBot="1" x14ac:dyDescent="0.3">
      <c r="A7" s="21" t="s">
        <v>17</v>
      </c>
      <c r="B7" s="22" t="s">
        <v>17</v>
      </c>
      <c r="C7" s="22" t="s">
        <v>17</v>
      </c>
      <c r="D7" s="22" t="s">
        <v>17</v>
      </c>
      <c r="E7" s="22" t="s">
        <v>18</v>
      </c>
      <c r="F7" s="22" t="s">
        <v>17</v>
      </c>
      <c r="G7" s="22" t="s">
        <v>17</v>
      </c>
      <c r="H7" s="23"/>
      <c r="I7" s="23"/>
      <c r="J7" s="23"/>
      <c r="K7" s="23"/>
    </row>
    <row r="8" spans="1:11" ht="15.75" thickBot="1" x14ac:dyDescent="0.3">
      <c r="A8" s="1">
        <v>0</v>
      </c>
      <c r="B8" s="2">
        <v>1</v>
      </c>
      <c r="C8" s="2">
        <f>B8-A8</f>
        <v>1</v>
      </c>
      <c r="D8" s="2">
        <v>1</v>
      </c>
      <c r="E8" s="3">
        <f>(D8/C8)*100</f>
        <v>100</v>
      </c>
      <c r="F8" s="2">
        <v>1</v>
      </c>
      <c r="G8" s="2">
        <v>1</v>
      </c>
      <c r="H8" s="2" t="s">
        <v>19</v>
      </c>
      <c r="I8" s="2" t="s">
        <v>20</v>
      </c>
      <c r="J8" s="2" t="s">
        <v>21</v>
      </c>
      <c r="K8" s="2">
        <v>0</v>
      </c>
    </row>
    <row r="9" spans="1:11" ht="15.75" thickBot="1" x14ac:dyDescent="0.3">
      <c r="A9" s="1">
        <v>1</v>
      </c>
      <c r="B9" s="2">
        <v>2</v>
      </c>
      <c r="C9" s="2">
        <f t="shared" ref="C9:C52" si="0">B9-A9</f>
        <v>1</v>
      </c>
      <c r="D9" s="2">
        <v>1</v>
      </c>
      <c r="E9" s="3">
        <f>(D9/C9)*100</f>
        <v>100</v>
      </c>
      <c r="F9" s="2">
        <v>1</v>
      </c>
      <c r="G9" s="2">
        <v>1</v>
      </c>
      <c r="H9" s="2" t="s">
        <v>19</v>
      </c>
      <c r="I9" s="2" t="s">
        <v>20</v>
      </c>
      <c r="J9" s="2" t="s">
        <v>21</v>
      </c>
      <c r="K9" s="2">
        <v>0</v>
      </c>
    </row>
    <row r="10" spans="1:11" ht="15.75" thickBot="1" x14ac:dyDescent="0.3">
      <c r="A10" s="1">
        <v>2</v>
      </c>
      <c r="B10" s="2">
        <v>3</v>
      </c>
      <c r="C10" s="2">
        <f t="shared" si="0"/>
        <v>1</v>
      </c>
      <c r="D10" s="2">
        <v>1</v>
      </c>
      <c r="E10" s="3">
        <f t="shared" ref="E10:E52" si="1">(D10/C10)*100</f>
        <v>100</v>
      </c>
      <c r="F10" s="2">
        <v>1</v>
      </c>
      <c r="G10" s="2">
        <v>1</v>
      </c>
      <c r="H10" s="2" t="s">
        <v>19</v>
      </c>
      <c r="I10" s="2" t="s">
        <v>20</v>
      </c>
      <c r="J10" s="2" t="s">
        <v>21</v>
      </c>
      <c r="K10" s="2">
        <v>0</v>
      </c>
    </row>
    <row r="11" spans="1:11" ht="24.75" thickBot="1" x14ac:dyDescent="0.3">
      <c r="A11" s="1">
        <v>3</v>
      </c>
      <c r="B11" s="2">
        <v>4</v>
      </c>
      <c r="C11" s="2">
        <f t="shared" si="0"/>
        <v>1</v>
      </c>
      <c r="D11" s="2">
        <v>1</v>
      </c>
      <c r="E11" s="3">
        <f>(D11/C11)*100</f>
        <v>100</v>
      </c>
      <c r="F11" s="2">
        <v>1</v>
      </c>
      <c r="G11" s="2">
        <v>1</v>
      </c>
      <c r="H11" s="2" t="s">
        <v>22</v>
      </c>
      <c r="I11" s="2" t="s">
        <v>20</v>
      </c>
      <c r="J11" s="2" t="s">
        <v>23</v>
      </c>
      <c r="K11" s="2">
        <v>0</v>
      </c>
    </row>
    <row r="12" spans="1:11" ht="24.75" thickBot="1" x14ac:dyDescent="0.3">
      <c r="A12" s="1">
        <v>4</v>
      </c>
      <c r="B12" s="2">
        <v>5</v>
      </c>
      <c r="C12" s="2">
        <f t="shared" si="0"/>
        <v>1</v>
      </c>
      <c r="D12" s="2">
        <v>1</v>
      </c>
      <c r="E12" s="3">
        <f t="shared" si="1"/>
        <v>100</v>
      </c>
      <c r="F12" s="2">
        <v>0.28000000000000003</v>
      </c>
      <c r="G12" s="2">
        <v>0.28000000000000003</v>
      </c>
      <c r="H12" s="2" t="s">
        <v>24</v>
      </c>
      <c r="I12" s="2" t="s">
        <v>20</v>
      </c>
      <c r="J12" s="2" t="s">
        <v>23</v>
      </c>
      <c r="K12" s="2">
        <v>97</v>
      </c>
    </row>
    <row r="13" spans="1:11" ht="48.75" thickBot="1" x14ac:dyDescent="0.3">
      <c r="A13" s="1"/>
      <c r="B13" s="2"/>
      <c r="C13" s="2"/>
      <c r="D13" s="2"/>
      <c r="E13" s="3"/>
      <c r="F13" s="2">
        <v>0.72</v>
      </c>
      <c r="G13" s="2">
        <v>0.72</v>
      </c>
      <c r="H13" s="2" t="s">
        <v>25</v>
      </c>
      <c r="I13" s="2" t="s">
        <v>20</v>
      </c>
      <c r="J13" s="4" t="s">
        <v>26</v>
      </c>
      <c r="K13" s="2"/>
    </row>
    <row r="14" spans="1:11" ht="36.75" thickBot="1" x14ac:dyDescent="0.3">
      <c r="A14" s="1">
        <v>5</v>
      </c>
      <c r="B14" s="2">
        <v>6.5</v>
      </c>
      <c r="C14" s="2">
        <f t="shared" si="0"/>
        <v>1.5</v>
      </c>
      <c r="D14" s="2">
        <v>1.5</v>
      </c>
      <c r="E14" s="3">
        <f t="shared" si="1"/>
        <v>100</v>
      </c>
      <c r="F14" s="5">
        <v>1.5</v>
      </c>
      <c r="G14" s="2">
        <v>1.5</v>
      </c>
      <c r="H14" s="6" t="s">
        <v>25</v>
      </c>
      <c r="I14" s="2" t="s">
        <v>20</v>
      </c>
      <c r="J14" s="4" t="s">
        <v>27</v>
      </c>
      <c r="K14" s="2">
        <v>45</v>
      </c>
    </row>
    <row r="15" spans="1:11" ht="48.75" thickBot="1" x14ac:dyDescent="0.3">
      <c r="A15" s="1">
        <v>6.5</v>
      </c>
      <c r="B15" s="2">
        <v>8</v>
      </c>
      <c r="C15" s="2">
        <f t="shared" si="0"/>
        <v>1.5</v>
      </c>
      <c r="D15" s="2">
        <v>1.35</v>
      </c>
      <c r="E15" s="3">
        <f t="shared" si="1"/>
        <v>90</v>
      </c>
      <c r="F15" s="2">
        <v>1.06</v>
      </c>
      <c r="G15" s="2">
        <v>1.1000000000000001</v>
      </c>
      <c r="H15" s="2" t="s">
        <v>25</v>
      </c>
      <c r="I15" s="2" t="s">
        <v>20</v>
      </c>
      <c r="J15" s="4" t="s">
        <v>26</v>
      </c>
      <c r="K15" s="2">
        <v>92</v>
      </c>
    </row>
    <row r="16" spans="1:11" ht="24.75" thickBot="1" x14ac:dyDescent="0.3">
      <c r="A16" s="1"/>
      <c r="B16" s="2"/>
      <c r="C16" s="2"/>
      <c r="D16" s="2"/>
      <c r="E16" s="3"/>
      <c r="F16" s="2">
        <v>0.28999999999999998</v>
      </c>
      <c r="G16" s="2">
        <v>0.4</v>
      </c>
      <c r="H16" s="2" t="s">
        <v>24</v>
      </c>
      <c r="I16" s="2" t="s">
        <v>20</v>
      </c>
      <c r="J16" s="2" t="s">
        <v>28</v>
      </c>
      <c r="K16" s="2"/>
    </row>
    <row r="17" spans="1:11" ht="24.75" thickBot="1" x14ac:dyDescent="0.3">
      <c r="A17" s="1">
        <v>8</v>
      </c>
      <c r="B17" s="2">
        <v>9.5</v>
      </c>
      <c r="C17" s="2">
        <f t="shared" si="0"/>
        <v>1.5</v>
      </c>
      <c r="D17" s="2">
        <v>1.25</v>
      </c>
      <c r="E17" s="3">
        <f t="shared" si="1"/>
        <v>83.333333333333343</v>
      </c>
      <c r="F17" s="2">
        <v>0.32</v>
      </c>
      <c r="G17" s="2">
        <v>0.55000000000000004</v>
      </c>
      <c r="H17" s="2" t="s">
        <v>24</v>
      </c>
      <c r="I17" s="2" t="s">
        <v>20</v>
      </c>
      <c r="J17" s="2" t="s">
        <v>28</v>
      </c>
      <c r="K17" s="2">
        <v>62</v>
      </c>
    </row>
    <row r="18" spans="1:11" ht="36.75" thickBot="1" x14ac:dyDescent="0.3">
      <c r="A18" s="1"/>
      <c r="B18" s="2"/>
      <c r="C18" s="2"/>
      <c r="D18" s="2"/>
      <c r="E18" s="3"/>
      <c r="F18" s="7">
        <v>0.93</v>
      </c>
      <c r="G18" s="2">
        <v>0.95</v>
      </c>
      <c r="H18" s="2" t="s">
        <v>25</v>
      </c>
      <c r="I18" s="2" t="s">
        <v>20</v>
      </c>
      <c r="J18" s="4" t="s">
        <v>27</v>
      </c>
      <c r="K18" s="2"/>
    </row>
    <row r="19" spans="1:11" ht="48.75" thickBot="1" x14ac:dyDescent="0.3">
      <c r="A19" s="1">
        <v>9.5</v>
      </c>
      <c r="B19" s="2">
        <v>11</v>
      </c>
      <c r="C19" s="2">
        <f t="shared" si="0"/>
        <v>1.5</v>
      </c>
      <c r="D19" s="2">
        <v>1.35</v>
      </c>
      <c r="E19" s="3">
        <f t="shared" si="1"/>
        <v>90</v>
      </c>
      <c r="F19" s="2">
        <v>1.35</v>
      </c>
      <c r="G19" s="2">
        <v>1.5</v>
      </c>
      <c r="H19" s="2" t="s">
        <v>25</v>
      </c>
      <c r="I19" s="2" t="s">
        <v>20</v>
      </c>
      <c r="J19" s="4" t="s">
        <v>29</v>
      </c>
      <c r="K19" s="2">
        <v>77.3</v>
      </c>
    </row>
    <row r="20" spans="1:11" ht="48.75" thickBot="1" x14ac:dyDescent="0.3">
      <c r="A20" s="1">
        <v>11</v>
      </c>
      <c r="B20" s="2">
        <v>14</v>
      </c>
      <c r="C20" s="2">
        <f t="shared" si="0"/>
        <v>3</v>
      </c>
      <c r="D20" s="2">
        <v>2.95</v>
      </c>
      <c r="E20" s="3">
        <f t="shared" si="1"/>
        <v>98.333333333333343</v>
      </c>
      <c r="F20" s="2">
        <v>2.25</v>
      </c>
      <c r="G20" s="2">
        <v>2.2999999999999998</v>
      </c>
      <c r="H20" s="2" t="s">
        <v>25</v>
      </c>
      <c r="I20" s="2" t="s">
        <v>20</v>
      </c>
      <c r="J20" s="4" t="s">
        <v>30</v>
      </c>
      <c r="K20" s="2">
        <v>100</v>
      </c>
    </row>
    <row r="21" spans="1:11" ht="24.75" thickBot="1" x14ac:dyDescent="0.3">
      <c r="A21" s="1"/>
      <c r="B21" s="2"/>
      <c r="C21" s="2"/>
      <c r="D21" s="2"/>
      <c r="E21" s="3"/>
      <c r="F21" s="2">
        <v>0.7</v>
      </c>
      <c r="G21" s="2">
        <v>0.7</v>
      </c>
      <c r="H21" s="2" t="s">
        <v>31</v>
      </c>
      <c r="I21" s="2" t="s">
        <v>20</v>
      </c>
      <c r="J21" s="2" t="s">
        <v>32</v>
      </c>
      <c r="K21" s="2"/>
    </row>
    <row r="22" spans="1:11" ht="24.75" thickBot="1" x14ac:dyDescent="0.3">
      <c r="A22" s="1">
        <v>14</v>
      </c>
      <c r="B22" s="2">
        <v>17</v>
      </c>
      <c r="C22" s="2">
        <f t="shared" si="0"/>
        <v>3</v>
      </c>
      <c r="D22" s="2">
        <v>3</v>
      </c>
      <c r="E22" s="3">
        <f t="shared" si="1"/>
        <v>100</v>
      </c>
      <c r="F22" s="5">
        <v>0.5</v>
      </c>
      <c r="G22" s="5">
        <v>0.5</v>
      </c>
      <c r="H22" s="2" t="s">
        <v>31</v>
      </c>
      <c r="I22" s="2" t="s">
        <v>20</v>
      </c>
      <c r="J22" s="2" t="s">
        <v>32</v>
      </c>
      <c r="K22" s="2">
        <v>100</v>
      </c>
    </row>
    <row r="23" spans="1:11" ht="36.75" thickBot="1" x14ac:dyDescent="0.3">
      <c r="A23" s="1"/>
      <c r="B23" s="2"/>
      <c r="C23" s="2"/>
      <c r="D23" s="2"/>
      <c r="E23" s="3"/>
      <c r="F23" s="5">
        <v>0.5</v>
      </c>
      <c r="G23" s="5">
        <v>0.5</v>
      </c>
      <c r="H23" s="6" t="s">
        <v>33</v>
      </c>
      <c r="I23" s="2" t="s">
        <v>20</v>
      </c>
      <c r="J23" s="2" t="s">
        <v>34</v>
      </c>
      <c r="K23" s="2"/>
    </row>
    <row r="24" spans="1:11" ht="24.75" thickBot="1" x14ac:dyDescent="0.3">
      <c r="A24" s="1"/>
      <c r="B24" s="2"/>
      <c r="C24" s="2"/>
      <c r="D24" s="2"/>
      <c r="E24" s="3"/>
      <c r="F24" s="5">
        <v>1.8</v>
      </c>
      <c r="G24" s="5">
        <v>1.8</v>
      </c>
      <c r="H24" s="2" t="s">
        <v>31</v>
      </c>
      <c r="I24" s="2" t="s">
        <v>20</v>
      </c>
      <c r="J24" s="2" t="s">
        <v>32</v>
      </c>
      <c r="K24" s="2"/>
    </row>
    <row r="25" spans="1:11" ht="36.75" thickBot="1" x14ac:dyDescent="0.3">
      <c r="A25" s="8"/>
      <c r="B25" s="2"/>
      <c r="C25" s="2"/>
      <c r="D25" s="2"/>
      <c r="E25" s="3"/>
      <c r="F25" s="5">
        <v>0.2</v>
      </c>
      <c r="G25" s="5">
        <v>0.2</v>
      </c>
      <c r="H25" s="6" t="s">
        <v>35</v>
      </c>
      <c r="I25" s="2" t="s">
        <v>20</v>
      </c>
      <c r="J25" s="2" t="s">
        <v>36</v>
      </c>
      <c r="K25" s="2"/>
    </row>
    <row r="26" spans="1:11" ht="48.75" thickBot="1" x14ac:dyDescent="0.3">
      <c r="A26" s="1">
        <v>17</v>
      </c>
      <c r="B26" s="4">
        <v>20</v>
      </c>
      <c r="C26" s="2">
        <f t="shared" si="0"/>
        <v>3</v>
      </c>
      <c r="D26" s="2">
        <v>3</v>
      </c>
      <c r="E26" s="3">
        <f t="shared" si="1"/>
        <v>100</v>
      </c>
      <c r="F26" s="7">
        <v>3</v>
      </c>
      <c r="G26" s="5">
        <v>3</v>
      </c>
      <c r="H26" s="6" t="s">
        <v>35</v>
      </c>
      <c r="I26" s="2" t="s">
        <v>20</v>
      </c>
      <c r="J26" s="2" t="s">
        <v>37</v>
      </c>
      <c r="K26" s="2">
        <v>95.3</v>
      </c>
    </row>
    <row r="27" spans="1:11" ht="48.75" thickBot="1" x14ac:dyDescent="0.3">
      <c r="A27" s="1">
        <v>20</v>
      </c>
      <c r="B27" s="2">
        <v>23</v>
      </c>
      <c r="C27" s="2">
        <f t="shared" si="0"/>
        <v>3</v>
      </c>
      <c r="D27" s="2">
        <v>3</v>
      </c>
      <c r="E27" s="3">
        <f t="shared" si="1"/>
        <v>100</v>
      </c>
      <c r="F27" s="5">
        <v>0.45</v>
      </c>
      <c r="G27" s="5">
        <v>0.45</v>
      </c>
      <c r="H27" s="6" t="s">
        <v>35</v>
      </c>
      <c r="I27" s="2" t="s">
        <v>20</v>
      </c>
      <c r="J27" s="2" t="s">
        <v>38</v>
      </c>
      <c r="K27" s="2">
        <v>97</v>
      </c>
    </row>
    <row r="28" spans="1:11" ht="36.75" thickBot="1" x14ac:dyDescent="0.3">
      <c r="A28" s="1"/>
      <c r="B28" s="2"/>
      <c r="C28" s="2"/>
      <c r="D28" s="2"/>
      <c r="E28" s="3"/>
      <c r="F28" s="5">
        <v>2.25</v>
      </c>
      <c r="G28" s="5">
        <v>2.25</v>
      </c>
      <c r="H28" s="2" t="s">
        <v>25</v>
      </c>
      <c r="I28" s="2" t="s">
        <v>20</v>
      </c>
      <c r="J28" s="4" t="s">
        <v>39</v>
      </c>
      <c r="K28" s="2"/>
    </row>
    <row r="29" spans="1:11" ht="36.75" thickBot="1" x14ac:dyDescent="0.3">
      <c r="A29" s="1"/>
      <c r="B29" s="2"/>
      <c r="C29" s="2"/>
      <c r="D29" s="2"/>
      <c r="E29" s="3"/>
      <c r="F29" s="5">
        <v>0.3</v>
      </c>
      <c r="G29" s="5">
        <v>0.3</v>
      </c>
      <c r="H29" s="6" t="s">
        <v>35</v>
      </c>
      <c r="I29" s="2" t="s">
        <v>20</v>
      </c>
      <c r="J29" s="2" t="s">
        <v>36</v>
      </c>
      <c r="K29" s="2"/>
    </row>
    <row r="30" spans="1:11" ht="48.75" thickBot="1" x14ac:dyDescent="0.3">
      <c r="A30" s="1">
        <v>23</v>
      </c>
      <c r="B30" s="2">
        <v>26</v>
      </c>
      <c r="C30" s="2">
        <f t="shared" si="0"/>
        <v>3</v>
      </c>
      <c r="D30" s="2">
        <v>3</v>
      </c>
      <c r="E30" s="3">
        <f t="shared" si="1"/>
        <v>100</v>
      </c>
      <c r="F30" s="5">
        <v>0.56999999999999995</v>
      </c>
      <c r="G30" s="5">
        <v>0.56999999999999995</v>
      </c>
      <c r="H30" s="6" t="s">
        <v>35</v>
      </c>
      <c r="I30" s="2" t="s">
        <v>20</v>
      </c>
      <c r="J30" s="2" t="s">
        <v>40</v>
      </c>
      <c r="K30" s="2">
        <v>100</v>
      </c>
    </row>
    <row r="31" spans="1:11" ht="24.75" thickBot="1" x14ac:dyDescent="0.3">
      <c r="A31" s="1"/>
      <c r="B31" s="2"/>
      <c r="C31" s="2"/>
      <c r="D31" s="2"/>
      <c r="E31" s="3"/>
      <c r="F31" s="5">
        <v>0.9</v>
      </c>
      <c r="G31" s="5">
        <v>0.9</v>
      </c>
      <c r="H31" s="2" t="s">
        <v>31</v>
      </c>
      <c r="I31" s="2" t="s">
        <v>20</v>
      </c>
      <c r="J31" s="2" t="s">
        <v>32</v>
      </c>
      <c r="K31" s="2"/>
    </row>
    <row r="32" spans="1:11" ht="48.75" thickBot="1" x14ac:dyDescent="0.3">
      <c r="A32" s="1"/>
      <c r="B32" s="2"/>
      <c r="C32" s="2"/>
      <c r="D32" s="2"/>
      <c r="E32" s="3"/>
      <c r="F32" s="5">
        <v>1.53</v>
      </c>
      <c r="G32" s="5">
        <v>1.53</v>
      </c>
      <c r="H32" s="6" t="s">
        <v>35</v>
      </c>
      <c r="I32" s="2" t="s">
        <v>20</v>
      </c>
      <c r="J32" s="2" t="s">
        <v>40</v>
      </c>
      <c r="K32" s="2"/>
    </row>
    <row r="33" spans="1:11" ht="48.75" thickBot="1" x14ac:dyDescent="0.3">
      <c r="A33" s="1">
        <v>26</v>
      </c>
      <c r="B33" s="2">
        <v>29</v>
      </c>
      <c r="C33" s="2">
        <f t="shared" si="0"/>
        <v>3</v>
      </c>
      <c r="D33" s="2">
        <v>3</v>
      </c>
      <c r="E33" s="3">
        <f t="shared" si="1"/>
        <v>100</v>
      </c>
      <c r="F33" s="5">
        <v>1.57</v>
      </c>
      <c r="G33" s="5">
        <v>1.57</v>
      </c>
      <c r="H33" s="6" t="s">
        <v>35</v>
      </c>
      <c r="I33" s="2" t="s">
        <v>20</v>
      </c>
      <c r="J33" s="2" t="s">
        <v>40</v>
      </c>
      <c r="K33" s="2">
        <v>100</v>
      </c>
    </row>
    <row r="34" spans="1:11" ht="36.75" thickBot="1" x14ac:dyDescent="0.3">
      <c r="A34" s="1"/>
      <c r="B34" s="2"/>
      <c r="C34" s="2"/>
      <c r="D34" s="2"/>
      <c r="E34" s="3"/>
      <c r="F34" s="5">
        <v>1.43</v>
      </c>
      <c r="G34" s="5">
        <v>1.43</v>
      </c>
      <c r="H34" s="2" t="s">
        <v>25</v>
      </c>
      <c r="I34" s="2" t="s">
        <v>20</v>
      </c>
      <c r="J34" s="4" t="s">
        <v>41</v>
      </c>
      <c r="K34" s="2"/>
    </row>
    <row r="35" spans="1:11" ht="36.75" thickBot="1" x14ac:dyDescent="0.3">
      <c r="A35" s="1">
        <v>29</v>
      </c>
      <c r="B35" s="2">
        <v>32</v>
      </c>
      <c r="C35" s="2">
        <f t="shared" si="0"/>
        <v>3</v>
      </c>
      <c r="D35" s="2">
        <v>3</v>
      </c>
      <c r="E35" s="3">
        <f t="shared" si="1"/>
        <v>100</v>
      </c>
      <c r="F35" s="5">
        <v>0.8</v>
      </c>
      <c r="G35" s="5">
        <v>0.8</v>
      </c>
      <c r="H35" s="2" t="s">
        <v>25</v>
      </c>
      <c r="I35" s="2" t="s">
        <v>20</v>
      </c>
      <c r="J35" s="4" t="s">
        <v>42</v>
      </c>
      <c r="K35" s="2">
        <v>100</v>
      </c>
    </row>
    <row r="36" spans="1:11" ht="48.75" thickBot="1" x14ac:dyDescent="0.3">
      <c r="A36" s="1"/>
      <c r="B36" s="2"/>
      <c r="C36" s="2"/>
      <c r="D36" s="2"/>
      <c r="E36" s="3"/>
      <c r="F36" s="5">
        <v>1.05</v>
      </c>
      <c r="G36" s="5">
        <v>1.05</v>
      </c>
      <c r="H36" s="6" t="s">
        <v>35</v>
      </c>
      <c r="I36" s="2" t="s">
        <v>20</v>
      </c>
      <c r="J36" s="2" t="s">
        <v>43</v>
      </c>
      <c r="K36" s="2"/>
    </row>
    <row r="37" spans="1:11" ht="24.75" thickBot="1" x14ac:dyDescent="0.3">
      <c r="A37" s="1"/>
      <c r="B37" s="2"/>
      <c r="C37" s="2"/>
      <c r="D37" s="2"/>
      <c r="E37" s="3"/>
      <c r="F37" s="5">
        <v>1.1499999999999999</v>
      </c>
      <c r="G37" s="5">
        <v>1.1499999999999999</v>
      </c>
      <c r="H37" s="2" t="s">
        <v>25</v>
      </c>
      <c r="I37" s="2" t="s">
        <v>20</v>
      </c>
      <c r="J37" s="4" t="s">
        <v>44</v>
      </c>
      <c r="K37" s="2"/>
    </row>
    <row r="38" spans="1:11" ht="48.75" thickBot="1" x14ac:dyDescent="0.3">
      <c r="A38" s="1">
        <v>32</v>
      </c>
      <c r="B38" s="2">
        <v>35</v>
      </c>
      <c r="C38" s="2">
        <f t="shared" si="0"/>
        <v>3</v>
      </c>
      <c r="D38" s="2">
        <v>3</v>
      </c>
      <c r="E38" s="3">
        <f t="shared" si="1"/>
        <v>100</v>
      </c>
      <c r="F38" s="5">
        <v>1.95</v>
      </c>
      <c r="G38" s="5">
        <v>1.95</v>
      </c>
      <c r="H38" s="6" t="s">
        <v>35</v>
      </c>
      <c r="I38" s="2" t="s">
        <v>20</v>
      </c>
      <c r="J38" s="2" t="s">
        <v>43</v>
      </c>
      <c r="K38" s="2">
        <v>100</v>
      </c>
    </row>
    <row r="39" spans="1:11" ht="48.75" thickBot="1" x14ac:dyDescent="0.3">
      <c r="A39" s="1"/>
      <c r="B39" s="2"/>
      <c r="C39" s="2"/>
      <c r="D39" s="2"/>
      <c r="E39" s="3"/>
      <c r="F39" s="5">
        <v>1.05</v>
      </c>
      <c r="G39" s="5">
        <v>1.05</v>
      </c>
      <c r="H39" s="2" t="s">
        <v>25</v>
      </c>
      <c r="I39" s="2" t="s">
        <v>20</v>
      </c>
      <c r="J39" s="4" t="s">
        <v>45</v>
      </c>
      <c r="K39" s="2"/>
    </row>
    <row r="40" spans="1:11" ht="36.75" thickBot="1" x14ac:dyDescent="0.3">
      <c r="A40" s="1">
        <v>35</v>
      </c>
      <c r="B40" s="2">
        <v>38</v>
      </c>
      <c r="C40" s="2">
        <f t="shared" si="0"/>
        <v>3</v>
      </c>
      <c r="D40" s="2">
        <v>2.98</v>
      </c>
      <c r="E40" s="3">
        <f t="shared" si="1"/>
        <v>99.333333333333329</v>
      </c>
      <c r="F40" s="5">
        <v>2.98</v>
      </c>
      <c r="G40" s="2">
        <v>3</v>
      </c>
      <c r="H40" s="2" t="s">
        <v>25</v>
      </c>
      <c r="I40" s="2" t="s">
        <v>20</v>
      </c>
      <c r="J40" s="4" t="s">
        <v>42</v>
      </c>
      <c r="K40" s="2">
        <v>100</v>
      </c>
    </row>
    <row r="41" spans="1:11" ht="48.75" thickBot="1" x14ac:dyDescent="0.3">
      <c r="A41" s="1">
        <v>38</v>
      </c>
      <c r="B41" s="2">
        <v>41</v>
      </c>
      <c r="C41" s="2">
        <f t="shared" si="0"/>
        <v>3</v>
      </c>
      <c r="D41" s="2">
        <v>3</v>
      </c>
      <c r="E41" s="3">
        <f t="shared" si="1"/>
        <v>100</v>
      </c>
      <c r="F41" s="5">
        <v>2.2799999999999998</v>
      </c>
      <c r="G41" s="5">
        <v>2.2799999999999998</v>
      </c>
      <c r="H41" s="6" t="s">
        <v>35</v>
      </c>
      <c r="I41" s="2" t="s">
        <v>20</v>
      </c>
      <c r="J41" s="2" t="s">
        <v>46</v>
      </c>
      <c r="K41" s="2">
        <v>100</v>
      </c>
    </row>
    <row r="42" spans="1:11" ht="48.75" thickBot="1" x14ac:dyDescent="0.3">
      <c r="A42" s="1"/>
      <c r="B42" s="2"/>
      <c r="C42" s="2"/>
      <c r="D42" s="2"/>
      <c r="E42" s="3"/>
      <c r="F42" s="5">
        <v>0.72</v>
      </c>
      <c r="G42" s="5">
        <v>0.72</v>
      </c>
      <c r="H42" s="2" t="s">
        <v>25</v>
      </c>
      <c r="I42" s="2" t="s">
        <v>20</v>
      </c>
      <c r="J42" s="4" t="s">
        <v>47</v>
      </c>
      <c r="K42" s="2"/>
    </row>
    <row r="43" spans="1:11" ht="48.75" thickBot="1" x14ac:dyDescent="0.3">
      <c r="A43" s="1">
        <v>41</v>
      </c>
      <c r="B43" s="2">
        <v>44</v>
      </c>
      <c r="C43" s="2">
        <f t="shared" si="0"/>
        <v>3</v>
      </c>
      <c r="D43" s="2">
        <v>3</v>
      </c>
      <c r="E43" s="3">
        <f t="shared" si="1"/>
        <v>100</v>
      </c>
      <c r="F43" s="5">
        <v>3</v>
      </c>
      <c r="G43" s="2">
        <v>3</v>
      </c>
      <c r="H43" s="2" t="s">
        <v>25</v>
      </c>
      <c r="I43" s="2" t="s">
        <v>20</v>
      </c>
      <c r="J43" s="4" t="s">
        <v>48</v>
      </c>
      <c r="K43" s="2">
        <v>100</v>
      </c>
    </row>
    <row r="44" spans="1:11" ht="60.75" thickBot="1" x14ac:dyDescent="0.3">
      <c r="A44" s="1">
        <v>44</v>
      </c>
      <c r="B44" s="2">
        <v>47</v>
      </c>
      <c r="C44" s="2">
        <f t="shared" si="0"/>
        <v>3</v>
      </c>
      <c r="D44" s="2">
        <v>2.97</v>
      </c>
      <c r="E44" s="3">
        <f t="shared" si="1"/>
        <v>99.000000000000014</v>
      </c>
      <c r="F44" s="5">
        <v>2.97</v>
      </c>
      <c r="G44" s="2">
        <v>3</v>
      </c>
      <c r="H44" s="2" t="s">
        <v>25</v>
      </c>
      <c r="I44" s="2" t="s">
        <v>20</v>
      </c>
      <c r="J44" s="4" t="s">
        <v>49</v>
      </c>
      <c r="K44" s="2">
        <v>100</v>
      </c>
    </row>
    <row r="45" spans="1:11" ht="60.75" thickBot="1" x14ac:dyDescent="0.3">
      <c r="A45" s="1">
        <v>47</v>
      </c>
      <c r="B45" s="2">
        <v>50</v>
      </c>
      <c r="C45" s="2">
        <f t="shared" si="0"/>
        <v>3</v>
      </c>
      <c r="D45" s="2">
        <v>3</v>
      </c>
      <c r="E45" s="3">
        <f t="shared" si="1"/>
        <v>100</v>
      </c>
      <c r="F45" s="5">
        <v>1.9</v>
      </c>
      <c r="G45" s="5">
        <v>1.9</v>
      </c>
      <c r="H45" s="2" t="s">
        <v>25</v>
      </c>
      <c r="I45" s="2" t="s">
        <v>20</v>
      </c>
      <c r="J45" s="4" t="s">
        <v>50</v>
      </c>
      <c r="K45" s="2">
        <v>100</v>
      </c>
    </row>
    <row r="46" spans="1:11" ht="48.75" thickBot="1" x14ac:dyDescent="0.3">
      <c r="A46" s="1"/>
      <c r="B46" s="2"/>
      <c r="C46" s="2"/>
      <c r="D46" s="2"/>
      <c r="E46" s="3"/>
      <c r="F46" s="5">
        <v>1.1000000000000001</v>
      </c>
      <c r="G46" s="2">
        <v>1.1000000000000001</v>
      </c>
      <c r="H46" s="6" t="s">
        <v>56</v>
      </c>
      <c r="I46" s="2" t="s">
        <v>20</v>
      </c>
      <c r="J46" s="2" t="s">
        <v>51</v>
      </c>
      <c r="K46" s="2"/>
    </row>
    <row r="47" spans="1:11" ht="48.75" thickBot="1" x14ac:dyDescent="0.3">
      <c r="A47" s="1">
        <v>50</v>
      </c>
      <c r="B47" s="2">
        <v>53</v>
      </c>
      <c r="C47" s="2">
        <f t="shared" si="0"/>
        <v>3</v>
      </c>
      <c r="D47" s="2">
        <v>3</v>
      </c>
      <c r="E47" s="3">
        <f t="shared" si="1"/>
        <v>100</v>
      </c>
      <c r="F47" s="5">
        <v>3</v>
      </c>
      <c r="G47" s="2">
        <v>3</v>
      </c>
      <c r="H47" s="6" t="s">
        <v>56</v>
      </c>
      <c r="I47" s="2" t="s">
        <v>20</v>
      </c>
      <c r="J47" s="2" t="s">
        <v>51</v>
      </c>
      <c r="K47" s="2">
        <v>100</v>
      </c>
    </row>
    <row r="48" spans="1:11" ht="48.75" thickBot="1" x14ac:dyDescent="0.3">
      <c r="A48" s="1">
        <v>53</v>
      </c>
      <c r="B48" s="2">
        <v>56</v>
      </c>
      <c r="C48" s="2">
        <f t="shared" si="0"/>
        <v>3</v>
      </c>
      <c r="D48" s="2">
        <v>2.95</v>
      </c>
      <c r="E48" s="3">
        <f t="shared" si="1"/>
        <v>98.333333333333343</v>
      </c>
      <c r="F48" s="5">
        <v>2.95</v>
      </c>
      <c r="G48" s="2">
        <v>3</v>
      </c>
      <c r="H48" s="6" t="s">
        <v>56</v>
      </c>
      <c r="I48" s="2" t="s">
        <v>20</v>
      </c>
      <c r="J48" s="2" t="s">
        <v>51</v>
      </c>
      <c r="K48" s="2">
        <v>100</v>
      </c>
    </row>
    <row r="49" spans="1:11" ht="48.75" thickBot="1" x14ac:dyDescent="0.3">
      <c r="A49" s="1">
        <v>56</v>
      </c>
      <c r="B49" s="2">
        <v>59</v>
      </c>
      <c r="C49" s="2">
        <f t="shared" si="0"/>
        <v>3</v>
      </c>
      <c r="D49" s="2">
        <v>2.95</v>
      </c>
      <c r="E49" s="3">
        <f t="shared" si="1"/>
        <v>98.333333333333343</v>
      </c>
      <c r="F49" s="5">
        <v>0.65</v>
      </c>
      <c r="G49" s="2">
        <v>0.65</v>
      </c>
      <c r="H49" s="6" t="s">
        <v>56</v>
      </c>
      <c r="I49" s="2" t="s">
        <v>20</v>
      </c>
      <c r="J49" s="2" t="s">
        <v>51</v>
      </c>
      <c r="K49" s="2">
        <v>100</v>
      </c>
    </row>
    <row r="50" spans="1:11" ht="36.75" thickBot="1" x14ac:dyDescent="0.3">
      <c r="A50" s="1"/>
      <c r="B50" s="2"/>
      <c r="C50" s="2"/>
      <c r="D50" s="2"/>
      <c r="E50" s="3"/>
      <c r="F50" s="7">
        <v>2.2999999999999998</v>
      </c>
      <c r="G50" s="2">
        <v>2.35</v>
      </c>
      <c r="H50" s="2" t="s">
        <v>52</v>
      </c>
      <c r="I50" s="2" t="s">
        <v>20</v>
      </c>
      <c r="J50" s="2" t="s">
        <v>53</v>
      </c>
      <c r="K50" s="2"/>
    </row>
    <row r="51" spans="1:11" ht="36.75" thickBot="1" x14ac:dyDescent="0.3">
      <c r="A51" s="1">
        <v>59</v>
      </c>
      <c r="B51" s="2">
        <v>60</v>
      </c>
      <c r="C51" s="2">
        <f t="shared" si="0"/>
        <v>1</v>
      </c>
      <c r="D51" s="2">
        <v>1</v>
      </c>
      <c r="E51" s="3">
        <f t="shared" si="1"/>
        <v>100</v>
      </c>
      <c r="F51" s="7">
        <v>1</v>
      </c>
      <c r="G51" s="7">
        <v>1</v>
      </c>
      <c r="H51" s="2" t="s">
        <v>25</v>
      </c>
      <c r="I51" s="2" t="s">
        <v>20</v>
      </c>
      <c r="J51" s="4" t="s">
        <v>54</v>
      </c>
      <c r="K51" s="2">
        <v>100</v>
      </c>
    </row>
    <row r="52" spans="1:11" ht="24.75" thickBot="1" x14ac:dyDescent="0.3">
      <c r="A52" s="1">
        <v>60</v>
      </c>
      <c r="B52" s="2">
        <v>62</v>
      </c>
      <c r="C52" s="2">
        <f t="shared" si="0"/>
        <v>2</v>
      </c>
      <c r="D52" s="2">
        <v>2</v>
      </c>
      <c r="E52" s="3">
        <f t="shared" si="1"/>
        <v>100</v>
      </c>
      <c r="F52" s="5">
        <v>2</v>
      </c>
      <c r="G52" s="2">
        <v>2</v>
      </c>
      <c r="H52" s="6" t="s">
        <v>57</v>
      </c>
      <c r="I52" s="2" t="s">
        <v>20</v>
      </c>
      <c r="J52" s="2" t="s">
        <v>55</v>
      </c>
      <c r="K52" s="2">
        <v>100</v>
      </c>
    </row>
    <row r="53" spans="1:11" ht="15.75" thickBot="1" x14ac:dyDescent="0.3">
      <c r="A53" s="1"/>
      <c r="B53" s="2"/>
      <c r="C53" s="2"/>
      <c r="D53" s="2"/>
      <c r="E53" s="3"/>
      <c r="F53" s="5"/>
      <c r="G53" s="2"/>
      <c r="H53" s="6"/>
      <c r="I53" s="2"/>
      <c r="J53" s="2"/>
      <c r="K53" s="2"/>
    </row>
    <row r="54" spans="1:11" ht="15.75" thickBot="1" x14ac:dyDescent="0.3">
      <c r="A54" s="9" t="s">
        <v>60</v>
      </c>
      <c r="B54" s="10"/>
      <c r="C54" s="10"/>
      <c r="D54" s="10"/>
      <c r="E54" s="10"/>
      <c r="F54" s="10"/>
      <c r="G54" s="10"/>
      <c r="H54" s="10"/>
      <c r="I54" s="10"/>
      <c r="J54" s="10"/>
      <c r="K54" s="11"/>
    </row>
  </sheetData>
  <mergeCells count="14">
    <mergeCell ref="A3:G3"/>
    <mergeCell ref="H3:K3"/>
    <mergeCell ref="A1:K1"/>
    <mergeCell ref="A2:G2"/>
    <mergeCell ref="H2:K2"/>
    <mergeCell ref="A54:K54"/>
    <mergeCell ref="A4:G4"/>
    <mergeCell ref="H4:K4"/>
    <mergeCell ref="A5:G5"/>
    <mergeCell ref="H5:K5"/>
    <mergeCell ref="H6:H7"/>
    <mergeCell ref="I6:I7"/>
    <mergeCell ref="J6:J7"/>
    <mergeCell ref="K6:K7"/>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MAHESHWARI MINING</dc:creator>
  <cp:lastModifiedBy>MAHESHWARI MINING</cp:lastModifiedBy>
  <dcterms:created xsi:type="dcterms:W3CDTF">2025-02-04T11:49:46Z</dcterms:created>
  <dcterms:modified xsi:type="dcterms:W3CDTF">2026-08-08T05:36:10Z</dcterms:modified>
</cp:coreProperties>
</file>